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Огарева 21 а" sheetId="1" r:id="rId1"/>
    <sheet name="Огарева 21 а(2019)" sheetId="2" r:id="rId2"/>
    <sheet name="Огарева 21 а(2020)" sheetId="3" r:id="rId3"/>
    <sheet name="Огарева 21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'Огарева 21 а'!#REF!,'Огарева 21 а'!#REF!</definedName>
    <definedName name="Z_6E36EA37_049E_4FAE_B719_2847CD16F858_.wvu.Rows" localSheetId="0" hidden="1">'Огарева 21 а'!$42:$45</definedName>
    <definedName name="Z_73C0D023_21BD_4441_8EFA_957546C15799_.wvu.Cols" localSheetId="0" hidden="1">'Огарева 21 а'!#REF!,'Огарева 21 а'!#REF!</definedName>
    <definedName name="Z_73C0D023_21BD_4441_8EFA_957546C15799_.wvu.Rows" localSheetId="0" hidden="1">'Огарева 21 а'!$42:$45</definedName>
    <definedName name="_xlnm.Print_Area" localSheetId="0">'Огарева 21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26" i="3"/>
  <c r="F51" i="3"/>
  <c r="F56" i="3" s="1"/>
  <c r="F9" i="2"/>
  <c r="E9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<sst xmlns="http://schemas.openxmlformats.org/spreadsheetml/2006/main" count="242" uniqueCount="78">
  <si>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</si>
  <si>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</si>
  <si>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</si>
  <si>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</si>
  <si>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</si>
  <si>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</si>
  <si>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</si>
  <si>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</si>
  <si>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</si>
  <si>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</si>
  <si>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</si>
  <si>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</si>
  <si>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</si>
  <si>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</si>
  <si>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</si>
  <si>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</si>
  <si>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</si>
  <si>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</si>
  <si>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</si>
  <si>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</si>
  <si>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</si>
  <si>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</si>
  <si>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</si>
  <si>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</si>
  <si>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</si>
  <si>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</si>
  <si>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</si>
  <si>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</si>
  <si>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</si>
  <si>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</si>
  <si>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</si>
  <si>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</si>
  <si>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</si>
  <si>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</si>
  <si>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</si>
  <si>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</si>
  <si>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</si>
  <si>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</si>
  <si>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21 а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</si>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</sst>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5">
          <cell r="W75">
            <v>4274.1350713825868</v>
          </cell>
          <cell r="X75">
            <v>854.28976945317766</v>
          </cell>
          <cell r="Y75">
            <v>662.69170000000008</v>
          </cell>
          <cell r="AA75">
            <v>6489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576.80000000000007</v>
          </cell>
          <cell r="AN75">
            <v>10962.29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Y75">
            <v>14790.233010341919</v>
          </cell>
          <cell r="BB75">
            <v>0</v>
          </cell>
          <cell r="BC75">
            <v>0</v>
          </cell>
          <cell r="CN75">
            <v>1518.9778166446681</v>
          </cell>
          <cell r="CO75">
            <v>311.32419356060399</v>
          </cell>
          <cell r="CP75">
            <v>0</v>
          </cell>
          <cell r="DB75">
            <v>0</v>
          </cell>
          <cell r="DG75">
            <v>1297.3850111581278</v>
          </cell>
          <cell r="DU75">
            <v>25343.066288414706</v>
          </cell>
          <cell r="DV75">
            <v>5295.6272066887959</v>
          </cell>
          <cell r="DW75">
            <v>1121.0108</v>
          </cell>
          <cell r="EK75">
            <v>0</v>
          </cell>
          <cell r="EQ75">
            <v>19252.851082929465</v>
          </cell>
          <cell r="FB75">
            <v>48241.411160100892</v>
          </cell>
          <cell r="FC75">
            <v>9847.2239907462244</v>
          </cell>
          <cell r="FD75">
            <v>749.04719999999998</v>
          </cell>
          <cell r="FL75">
            <v>0</v>
          </cell>
          <cell r="FS75">
            <v>26703.653057137915</v>
          </cell>
          <cell r="FX75">
            <v>6035.2811968483429</v>
          </cell>
          <cell r="FY75">
            <v>1230.4087763339273</v>
          </cell>
          <cell r="FZ75">
            <v>0</v>
          </cell>
          <cell r="GG75">
            <v>56.05919999999999</v>
          </cell>
          <cell r="GL75">
            <v>3946.459658325095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5">
          <cell r="W75">
            <v>1890.6694659768041</v>
          </cell>
          <cell r="X75">
            <v>580.70610955495169</v>
          </cell>
          <cell r="Y75">
            <v>27.4392</v>
          </cell>
          <cell r="AK75">
            <v>0</v>
          </cell>
          <cell r="AV75">
            <v>2266</v>
          </cell>
          <cell r="AY75">
            <v>9413.9222236301957</v>
          </cell>
          <cell r="BM75">
            <v>0</v>
          </cell>
          <cell r="BN75">
            <v>0</v>
          </cell>
          <cell r="CN75">
            <v>1744.1011269271223</v>
          </cell>
          <cell r="CO75">
            <v>540.67134934740784</v>
          </cell>
          <cell r="CP75">
            <v>0</v>
          </cell>
          <cell r="DB75">
            <v>0</v>
          </cell>
          <cell r="DG75">
            <v>2521.2375815824535</v>
          </cell>
          <cell r="DU75">
            <v>15952.527019003162</v>
          </cell>
          <cell r="DV75">
            <v>4927.2225212000267</v>
          </cell>
          <cell r="DW75">
            <v>339.33350000000002</v>
          </cell>
          <cell r="EL75">
            <v>0</v>
          </cell>
          <cell r="EQ75">
            <v>10890.573422739311</v>
          </cell>
          <cell r="FB75">
            <v>48563.203129283786</v>
          </cell>
          <cell r="FC75">
            <v>14781.32208632131</v>
          </cell>
          <cell r="FD75">
            <v>287.86439999999999</v>
          </cell>
          <cell r="FL75">
            <v>0</v>
          </cell>
          <cell r="FS75">
            <v>22180.074619527866</v>
          </cell>
          <cell r="FX75">
            <v>6085.6944027317595</v>
          </cell>
          <cell r="FY75">
            <v>1849.424622429417</v>
          </cell>
          <cell r="FZ75">
            <v>0</v>
          </cell>
          <cell r="GG75">
            <v>16503.5592</v>
          </cell>
          <cell r="GL75">
            <v>3385.3431512538064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5">
          <cell r="W75">
            <v>695.72027839516352</v>
          </cell>
          <cell r="X75">
            <v>178.46599340766033</v>
          </cell>
          <cell r="Y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Y75">
            <v>3063.2182980760658</v>
          </cell>
          <cell r="BM75">
            <v>0</v>
          </cell>
          <cell r="CN75">
            <v>1579.6161773828003</v>
          </cell>
          <cell r="CO75">
            <v>489.68101498866815</v>
          </cell>
          <cell r="CP75">
            <v>0</v>
          </cell>
          <cell r="DB75">
            <v>0</v>
          </cell>
          <cell r="DF75">
            <v>1438.6935145151047</v>
          </cell>
          <cell r="DU75">
            <v>11444.918144151705</v>
          </cell>
          <cell r="DV75">
            <v>2798.2492144823455</v>
          </cell>
          <cell r="DW75">
            <v>211.66499999999999</v>
          </cell>
          <cell r="EK75">
            <v>0</v>
          </cell>
          <cell r="EP75">
            <v>7086.6500742895087</v>
          </cell>
          <cell r="FB75">
            <v>41372.892515758613</v>
          </cell>
          <cell r="FC75">
            <v>10904.763002345951</v>
          </cell>
          <cell r="FD75">
            <v>564.70260000000007</v>
          </cell>
          <cell r="FE75">
            <v>0</v>
          </cell>
          <cell r="FL75">
            <v>0</v>
          </cell>
          <cell r="FS75">
            <v>19467.208079794116</v>
          </cell>
          <cell r="FX75">
            <v>7178.0898073615908</v>
          </cell>
          <cell r="FY75">
            <v>1935.3490666854275</v>
          </cell>
          <cell r="FZ75">
            <v>228.00059999999999</v>
          </cell>
          <cell r="GG75">
            <v>12584.1888</v>
          </cell>
          <cell r="GL75">
            <v>4039.8204751654007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5">
          <cell r="W75">
            <v>393.64688951511926</v>
          </cell>
          <cell r="X75">
            <v>94.411223576660262</v>
          </cell>
          <cell r="Y75">
            <v>0</v>
          </cell>
          <cell r="AV75">
            <v>0</v>
          </cell>
          <cell r="AY75">
            <v>1468.9772694617982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CN75">
            <v>1708.0431815952377</v>
          </cell>
          <cell r="CO75">
            <v>476.04395202488888</v>
          </cell>
          <cell r="CP75">
            <v>0</v>
          </cell>
          <cell r="DB75">
            <v>0</v>
          </cell>
          <cell r="DG75">
            <v>1541.5893544301866</v>
          </cell>
          <cell r="DL75">
            <v>0</v>
          </cell>
          <cell r="DP75">
            <v>18.54</v>
          </cell>
          <cell r="DT75">
            <v>0</v>
          </cell>
          <cell r="DU75">
            <v>19181.602121127111</v>
          </cell>
          <cell r="DV75">
            <v>4365.4620238397365</v>
          </cell>
          <cell r="DX75">
            <v>0</v>
          </cell>
          <cell r="DY75">
            <v>0</v>
          </cell>
          <cell r="DZ75">
            <v>562.79999999999995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P75">
            <v>6785.320824612003</v>
          </cell>
          <cell r="EU75">
            <v>85163.130000000019</v>
          </cell>
          <cell r="EW75">
            <v>1008.17145</v>
          </cell>
          <cell r="EY75">
            <v>0</v>
          </cell>
          <cell r="FA75">
            <v>0</v>
          </cell>
          <cell r="FL75">
            <v>0</v>
          </cell>
          <cell r="FS75">
            <v>0</v>
          </cell>
          <cell r="FV75">
            <v>20511.399999999998</v>
          </cell>
          <cell r="FZ75">
            <v>197.01299999999998</v>
          </cell>
          <cell r="GG75">
            <v>328.49459999999999</v>
          </cell>
          <cell r="GL7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349538.29</v>
      </c>
      <c r="F9" s="16">
        <f t="shared" ref="F9:G9" si="0">SUM(F10:F14)</f>
        <v>260870.99</v>
      </c>
      <c r="G9" s="16">
        <f t="shared" si="0"/>
        <v>368829.82</v>
      </c>
    </row>
    <row r="10" spans="1:8" ht="13.2" customHeight="1" x14ac:dyDescent="0.3">
      <c r="A10" s="50" t="s">
        <v>9</v>
      </c>
      <c r="B10" s="51"/>
      <c r="C10" s="51"/>
      <c r="D10" s="52"/>
      <c r="E10" s="17">
        <v>169762.32</v>
      </c>
      <c r="F10" s="17">
        <v>133814.57999999999</v>
      </c>
      <c r="G10" s="18">
        <v>173383.34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38586.92</v>
      </c>
      <c r="F12" s="17">
        <v>30212.720000000001</v>
      </c>
      <c r="G12" s="18">
        <v>29179.07</v>
      </c>
    </row>
    <row r="13" spans="1:8" ht="13.5" customHeight="1" x14ac:dyDescent="0.3">
      <c r="A13" s="50" t="s">
        <v>12</v>
      </c>
      <c r="B13" s="51"/>
      <c r="C13" s="51"/>
      <c r="D13" s="52"/>
      <c r="E13" s="17">
        <v>83766.039999999994</v>
      </c>
      <c r="F13" s="17">
        <v>67921.05</v>
      </c>
      <c r="G13" s="18">
        <v>50705.71</v>
      </c>
    </row>
    <row r="14" spans="1:8" ht="14.4" customHeight="1" x14ac:dyDescent="0.3">
      <c r="A14" s="43" t="s">
        <v>13</v>
      </c>
      <c r="B14" s="43"/>
      <c r="C14" s="43"/>
      <c r="D14" s="43"/>
      <c r="E14" s="17">
        <v>57423.01</v>
      </c>
      <c r="F14" s="17">
        <v>28922.639999999999</v>
      </c>
      <c r="G14" s="18">
        <v>115561.7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91532.18</v>
      </c>
      <c r="F15" s="16">
        <f t="shared" ref="F15:G15" si="1">SUM(F16:F19)</f>
        <v>74040.489999999991</v>
      </c>
      <c r="G15" s="16">
        <f t="shared" si="1"/>
        <v>89490.47</v>
      </c>
    </row>
    <row r="16" spans="1:8" ht="33.6" customHeight="1" x14ac:dyDescent="0.3">
      <c r="A16" s="56" t="s">
        <v>43</v>
      </c>
      <c r="B16" s="57"/>
      <c r="C16" s="57"/>
      <c r="D16" s="58"/>
      <c r="E16" s="17">
        <v>88816.76</v>
      </c>
      <c r="F16" s="17">
        <v>71905.429999999993</v>
      </c>
      <c r="G16" s="18">
        <v>88118.44</v>
      </c>
    </row>
    <row r="17" spans="1:10" ht="15.6" x14ac:dyDescent="0.3">
      <c r="A17" s="43" t="s">
        <v>44</v>
      </c>
      <c r="B17" s="43"/>
      <c r="C17" s="43"/>
      <c r="D17" s="43"/>
      <c r="E17" s="17">
        <v>276</v>
      </c>
      <c r="F17" s="17">
        <v>217.53</v>
      </c>
      <c r="G17" s="18">
        <v>140.54</v>
      </c>
    </row>
    <row r="18" spans="1:10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0" ht="15.6" x14ac:dyDescent="0.3">
      <c r="A19" s="43" t="s">
        <v>46</v>
      </c>
      <c r="B19" s="43"/>
      <c r="C19" s="43"/>
      <c r="D19" s="43"/>
      <c r="E19" s="17">
        <v>2439.42</v>
      </c>
      <c r="F19" s="17">
        <v>1917.53</v>
      </c>
      <c r="G19" s="18">
        <v>1231.49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997.92</v>
      </c>
      <c r="F20" s="34">
        <f t="shared" ref="F20:G20" si="2">F21</f>
        <v>844.82</v>
      </c>
      <c r="G20" s="34">
        <f t="shared" si="2"/>
        <v>1066.22</v>
      </c>
    </row>
    <row r="21" spans="1:10" ht="15.6" x14ac:dyDescent="0.3">
      <c r="A21" s="43" t="s">
        <v>15</v>
      </c>
      <c r="B21" s="43"/>
      <c r="C21" s="43"/>
      <c r="D21" s="43"/>
      <c r="E21" s="17">
        <v>997.92</v>
      </c>
      <c r="F21" s="17">
        <v>844.82</v>
      </c>
      <c r="G21" s="18">
        <v>1066.22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6" t="s">
        <v>52</v>
      </c>
      <c r="B24" s="66"/>
      <c r="C24" s="66"/>
      <c r="D24" s="66"/>
      <c r="E24" s="66"/>
      <c r="F24" s="17">
        <v>-391831.9923882733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38032.639551177679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77"/>
      <c r="I26" s="28"/>
    </row>
    <row r="27" spans="1:10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нар'!W75</f>
        <v>4274.1350713825868</v>
      </c>
      <c r="I27" s="28"/>
    </row>
    <row r="28" spans="1:10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нар'!X75</f>
        <v>854.28976945317766</v>
      </c>
      <c r="I28" s="28"/>
    </row>
    <row r="29" spans="1:10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нар'!Y75</f>
        <v>662.69170000000008</v>
      </c>
      <c r="I29" s="28"/>
    </row>
    <row r="30" spans="1:10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нар'!AA75+'[1]УК ВР декабрь нар'!AB75+'[1]УК ВР декабрь нар'!AC75+'[1]УК ВР декабрь нар'!AD75+'[1]УК ВР декабрь нар'!AE75+'[1]УК ВР декабрь нар'!AF75+'[1]УК ВР декабрь нар'!AG75+'[1]УК ВР декабрь нар'!AH75+'[1]УК ВР декабрь нар'!AJ75+'[1]УК ВР декабрь нар'!AL75+'[1]УК ВР декабрь нар'!AN75+'[1]УК ВР декабрь нар'!AO75+'[1]УК ВР декабрь нар'!AP75+'[1]УК ВР декабрь нар'!AQ75+'[1]УК ВР декабрь нар'!AR75+'[1]УК ВР декабрь нар'!AT75</f>
        <v>17451.29</v>
      </c>
      <c r="I30" s="28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нар'!AY75</f>
        <v>14790.233010341919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76">
        <f>SUM(F34:F38)+4521.96</f>
        <v>59239.002399396362</v>
      </c>
      <c r="I32" s="28"/>
    </row>
    <row r="33" spans="1:10" ht="33" customHeight="1" x14ac:dyDescent="0.25">
      <c r="A33" s="70"/>
      <c r="B33" s="71"/>
      <c r="C33" s="71"/>
      <c r="D33" s="71"/>
      <c r="E33" s="72"/>
      <c r="F33" s="77"/>
      <c r="I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нар'!CN75+'[1]УК ВР декабрь нар'!DU75</f>
        <v>26862.044105059373</v>
      </c>
      <c r="I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нар'!CO75+'[1]УК ВР декабрь нар'!DV75</f>
        <v>5606.9514002493997</v>
      </c>
      <c r="I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нар'!CP75+'[1]УК ВР декабрь нар'!DW75</f>
        <v>1121.0108</v>
      </c>
      <c r="I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нар'!AI75+'[1]УК ВР декабрь нар'!AJ75+'[1]УК ВР декабрь нар'!AS75+'[1]УК ВР декабрь нар'!BC75+'[1]УК ВР декабрь нар'!DB75+'[1]УК ВР декабрь нар'!EK75+'[1]УК ВР декабрь нар'!AM75</f>
        <v>576.80000000000007</v>
      </c>
      <c r="I37" s="28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нар'!DG75+'[1]УК ВР декабрь нар'!EQ75</f>
        <v>20550.236094087591</v>
      </c>
      <c r="I38" s="28"/>
      <c r="J38" s="28"/>
    </row>
    <row r="39" spans="1:10" ht="32.4" customHeight="1" x14ac:dyDescent="0.3">
      <c r="A39" s="84" t="s">
        <v>35</v>
      </c>
      <c r="B39" s="85"/>
      <c r="C39" s="85"/>
      <c r="D39" s="85"/>
      <c r="E39" s="86"/>
      <c r="F39" s="26">
        <f>SUM(F40:F48)+17600.15</f>
        <v>114409.69423949241</v>
      </c>
      <c r="I39" s="28"/>
    </row>
    <row r="40" spans="1:10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нар'!FB75+'[1]УК ВР декабрь нар'!FX75</f>
        <v>54276.692356949236</v>
      </c>
      <c r="I40" s="28"/>
    </row>
    <row r="41" spans="1:10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нар'!FC75+'[1]УК ВР декабрь нар'!FY75</f>
        <v>11077.632767080151</v>
      </c>
      <c r="I41" s="28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нар'!FD75+'[1]УК ВР декабрь нар'!FZ75</f>
        <v>749.04719999999998</v>
      </c>
      <c r="I46" s="28"/>
    </row>
    <row r="47" spans="1:10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нар'!GG75+'[1]УК ВР декабрь нар'!FL75+'[1]УК ВР декабрь нар'!BB75+'[1]УК ВР декабрь нар'!AK75</f>
        <v>56.05919999999999</v>
      </c>
      <c r="I47" s="28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нар'!FS75+'[1]УК ВР декабрь нар'!GL75</f>
        <v>30650.112715463008</v>
      </c>
      <c r="I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211681.33619006645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17187.36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10005.65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7181.71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228868.69619006646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88816.76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71905.429999999993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-531883.92857833975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10" sqref="F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'Огарева 21 а'!A2:G2</f>
        <v>перед собственниками дома по адресу: ул. Огарева 21 а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'Огарева 21 а'!G6:H6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'Огарева 21 а'!G8:H8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290483.82</v>
      </c>
      <c r="F9" s="16">
        <f>SUM(F10:F15)</f>
        <v>245285.11</v>
      </c>
      <c r="G9" s="16">
        <f t="shared" ref="G9" si="0">SUM(G10:G15)</f>
        <v>414028.53</v>
      </c>
    </row>
    <row r="10" spans="1:7" ht="15.6" x14ac:dyDescent="0.3">
      <c r="A10" s="50" t="s">
        <v>9</v>
      </c>
      <c r="B10" s="51"/>
      <c r="C10" s="51"/>
      <c r="D10" s="52"/>
      <c r="E10" s="17">
        <v>100768.84</v>
      </c>
      <c r="F10" s="17">
        <v>97221.03</v>
      </c>
      <c r="G10" s="18">
        <v>176931.15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34242.07</v>
      </c>
      <c r="F12" s="17">
        <v>26519.57</v>
      </c>
      <c r="G12" s="18">
        <v>36901.57</v>
      </c>
    </row>
    <row r="13" spans="1:7" ht="15.6" x14ac:dyDescent="0.3">
      <c r="A13" s="50" t="s">
        <v>12</v>
      </c>
      <c r="B13" s="51"/>
      <c r="C13" s="51"/>
      <c r="D13" s="52"/>
      <c r="E13" s="17">
        <v>73947.929999999993</v>
      </c>
      <c r="F13" s="17">
        <v>59896.98</v>
      </c>
      <c r="G13" s="18">
        <v>64756.66</v>
      </c>
    </row>
    <row r="14" spans="1:7" ht="15.6" x14ac:dyDescent="0.3">
      <c r="A14" s="43" t="s">
        <v>13</v>
      </c>
      <c r="B14" s="43"/>
      <c r="C14" s="43"/>
      <c r="D14" s="43"/>
      <c r="E14" s="17">
        <v>55644.79</v>
      </c>
      <c r="F14" s="17">
        <v>40707.17</v>
      </c>
      <c r="G14" s="18">
        <v>130499.32</v>
      </c>
    </row>
    <row r="15" spans="1:7" ht="15.6" x14ac:dyDescent="0.3">
      <c r="A15" s="50" t="s">
        <v>68</v>
      </c>
      <c r="B15" s="51"/>
      <c r="C15" s="51"/>
      <c r="D15" s="52"/>
      <c r="E15" s="17">
        <v>25880.19</v>
      </c>
      <c r="F15" s="17">
        <v>20940.36</v>
      </c>
      <c r="G15" s="18">
        <v>4939.83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84822.36</v>
      </c>
      <c r="F16" s="16">
        <f>SUM(F17:F20)</f>
        <v>67946.11</v>
      </c>
      <c r="G16" s="16">
        <f>SUM(G17:G20)</f>
        <v>106366.72</v>
      </c>
    </row>
    <row r="17" spans="1:12" ht="15.6" x14ac:dyDescent="0.3">
      <c r="A17" s="95" t="s">
        <v>43</v>
      </c>
      <c r="B17" s="96"/>
      <c r="C17" s="96"/>
      <c r="D17" s="97"/>
      <c r="E17" s="17">
        <v>82014.960000000006</v>
      </c>
      <c r="F17" s="17">
        <v>65777.13</v>
      </c>
      <c r="G17" s="18">
        <v>104356.27</v>
      </c>
    </row>
    <row r="18" spans="1:12" ht="15.6" x14ac:dyDescent="0.3">
      <c r="A18" s="43" t="s">
        <v>55</v>
      </c>
      <c r="B18" s="43"/>
      <c r="C18" s="43"/>
      <c r="D18" s="43"/>
      <c r="E18" s="17">
        <v>276</v>
      </c>
      <c r="F18" s="17">
        <v>213.9</v>
      </c>
      <c r="G18" s="18">
        <v>202.64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2531.4</v>
      </c>
      <c r="F20" s="17">
        <v>1955.08</v>
      </c>
      <c r="G20" s="18">
        <v>1807.81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582.12</v>
      </c>
      <c r="F21" s="16">
        <f>SUM(F22)</f>
        <v>558.51</v>
      </c>
      <c r="G21" s="16">
        <f>SUM(G22)</f>
        <v>1089.83</v>
      </c>
    </row>
    <row r="22" spans="1:12" ht="15.6" x14ac:dyDescent="0.3">
      <c r="A22" s="43" t="s">
        <v>15</v>
      </c>
      <c r="B22" s="43"/>
      <c r="C22" s="43"/>
      <c r="D22" s="43"/>
      <c r="E22" s="17">
        <v>582.12</v>
      </c>
      <c r="F22" s="17">
        <v>558.51</v>
      </c>
      <c r="G22" s="18">
        <v>1089.83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'Огарева 21 а'!F58</f>
        <v>-531883.92857833975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14178.736999161951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нар'!W75</f>
        <v>1890.6694659768041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нар'!X75</f>
        <v>580.70610955495169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нар'!Y75</f>
        <v>27.4392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нар'!AV75+'[2]УК ВР декабрь нар'!BN75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нар'!AY75</f>
        <v>9413.9222236301957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SUM(F35:F39)+6542.6</f>
        <v>43458.26652079948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нар'!CN75+'[2]УК ВР декабрь нар'!DU75</f>
        <v>17696.628145930285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нар'!CO75+'[2]УК ВР декабрь нар'!DV75</f>
        <v>5467.8938705474347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нар'!CP75+'[2]УК ВР декабрь нар'!DW75</f>
        <v>339.33350000000002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нар'!BM75+'[2]УК ВР декабрь нар'!DB75+'[2]УК ВР декабрь нар'!EL75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нар'!DG75+'[2]УК ВР декабрь нар'!EQ75</f>
        <v>13411.811004321764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113636.48561154795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нар'!FB75+'[2]УК ВР декабрь нар'!FX75</f>
        <v>54648.897532015544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нар'!FC75+'[2]УК ВР декабрь нар'!FY75</f>
        <v>16630.746708750728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нар'!FD75+'[2]УК ВР декабрь нар'!FZ75</f>
        <v>287.86439999999999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нар'!GG75+'[2]УК ВР декабрь нар'!FL75+'[2]УК ВР декабрь нар'!AK75</f>
        <v>16503.5592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нар'!FS75+'[2]УК ВР декабрь нар'!GL75</f>
        <v>25565.417770781671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171273.48913150938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17282.7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9541.74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7740.96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188556.1891315094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82014.960000000006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65777.13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-638425.15770984907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'Огарева 21 а'!A2:G2</f>
        <v>перед собственниками дома по адресу: ул. Огарева 21 а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'Огарева 21 а'!G6:H6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'Огарева 21 а'!G8:H8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91581.81</v>
      </c>
      <c r="F9" s="16">
        <f>SUM(F10:F15)</f>
        <v>125724.44</v>
      </c>
      <c r="G9" s="16">
        <f t="shared" ref="G9" si="0">SUM(G10:G15)</f>
        <v>379885.9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25064.05</v>
      </c>
      <c r="G10" s="18">
        <v>151867.1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29471.4</v>
      </c>
      <c r="F12" s="17">
        <v>28313.200000000001</v>
      </c>
      <c r="G12" s="18">
        <v>38059.769999999997</v>
      </c>
    </row>
    <row r="13" spans="1:7" ht="15.6" x14ac:dyDescent="0.3">
      <c r="A13" s="50" t="s">
        <v>12</v>
      </c>
      <c r="B13" s="51"/>
      <c r="C13" s="51"/>
      <c r="D13" s="52"/>
      <c r="E13" s="17">
        <v>62110.41</v>
      </c>
      <c r="F13" s="17">
        <v>60283.22</v>
      </c>
      <c r="G13" s="18">
        <v>66583.850000000006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11229.67</v>
      </c>
      <c r="G14" s="18">
        <v>119269.65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834.3</v>
      </c>
      <c r="G15" s="18">
        <v>4105.53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87803.12000000001</v>
      </c>
      <c r="F16" s="16">
        <f>SUM(F17:F20)</f>
        <v>77172.429999999993</v>
      </c>
      <c r="G16" s="16">
        <f>SUM(G17:G20)</f>
        <v>116997.41</v>
      </c>
    </row>
    <row r="17" spans="1:12" ht="15.6" x14ac:dyDescent="0.3">
      <c r="A17" s="95" t="s">
        <v>43</v>
      </c>
      <c r="B17" s="96"/>
      <c r="C17" s="96"/>
      <c r="D17" s="97"/>
      <c r="E17" s="17">
        <v>81651.16</v>
      </c>
      <c r="F17" s="17">
        <v>72816.789999999994</v>
      </c>
      <c r="G17" s="18">
        <v>113190.64</v>
      </c>
    </row>
    <row r="18" spans="1:12" ht="15.6" x14ac:dyDescent="0.3">
      <c r="A18" s="43" t="s">
        <v>55</v>
      </c>
      <c r="B18" s="43"/>
      <c r="C18" s="43"/>
      <c r="D18" s="43"/>
      <c r="E18" s="17">
        <v>276</v>
      </c>
      <c r="F18" s="17">
        <v>241.53</v>
      </c>
      <c r="G18" s="18">
        <v>237.11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5875.96</v>
      </c>
      <c r="F20" s="17">
        <v>4114.1099999999997</v>
      </c>
      <c r="G20" s="18">
        <v>3569.66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57.53</v>
      </c>
      <c r="G21" s="16">
        <f>SUM(G22)</f>
        <v>1032.3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57.53</v>
      </c>
      <c r="G22" s="18">
        <v>1032.3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'Огарева 21 а(2019)'!F59</f>
        <v>-638425.15770984907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3937.4045698788896</v>
      </c>
    </row>
    <row r="27" spans="1:12" ht="65.400000000000006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нар'!W75</f>
        <v>695.72027839516352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нар'!X75</f>
        <v>178.46599340766033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нар'!Y75</f>
        <v>0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нар'!AA75+'[3]УК ВР декабрь нар'!AB75+'[3]УК ВР декабрь нар'!AC75+'[3]УК ВР декабрь нар'!AD75+'[3]УК ВР декабрь нар'!AE75+'[3]УК ВР декабрь нар'!AF75+'[3]УК ВР декабрь нар'!AG75+'[3]УК ВР декабрь нар'!AH75+'[3]УК ВР декабрь нар'!AJ75+'[3]УК ВР декабрь нар'!AL75+'[3]УК ВР декабрь нар'!AN75+'[3]УК ВР декабрь нар'!AO75+'[3]УК ВР декабрь нар'!AP75+'[3]УК ВР декабрь нар'!AQ75+'[3]УК ВР декабрь нар'!AR75+'[3]УК ВР декабрь нар'!AT75</f>
        <v>0</v>
      </c>
    </row>
    <row r="32" spans="1:12" ht="1.2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нар'!AY75</f>
        <v>3063.2182980760658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SUM(F35:F39)+7895.09</f>
        <v>32944.56313981014</v>
      </c>
    </row>
    <row r="34" spans="1:12" ht="81.59999999999999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нар'!CN75+'[3]УК ВР декабрь нар'!DU75</f>
        <v>13024.534321534506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нар'!CO75+'[3]УК ВР декабрь нар'!DV75</f>
        <v>3287.9302294710137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нар'!CP75+'[3]УК ВР декабрь нар'!DW75</f>
        <v>211.66499999999999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нар'!AI75+'[3]УК ВР декабрь нар'!AJ75+'[3]УК ВР декабрь нар'!AS75+'[3]УК ВР декабрь нар'!BM75+'[3]УК ВР декабрь нар'!DB75+'[3]УК ВР декабрь нар'!EK75+'[3]УК ВР декабрь нар'!AM75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нар'!DF75+'[3]УК ВР декабрь нар'!EP75</f>
        <v>8525.3435888046133</v>
      </c>
    </row>
    <row r="40" spans="1:12" ht="61.8" customHeight="1" x14ac:dyDescent="0.3">
      <c r="A40" s="84" t="s">
        <v>74</v>
      </c>
      <c r="B40" s="85"/>
      <c r="C40" s="85"/>
      <c r="D40" s="85"/>
      <c r="E40" s="86"/>
      <c r="F40" s="26">
        <f>SUM(F41:F49)</f>
        <v>98275.014947111093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нар'!FB75+'[3]УК ВР декабрь нар'!FX75</f>
        <v>48550.982323120203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нар'!FC75+'[3]УК ВР декабрь нар'!FY75</f>
        <v>12840.112069031378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нар'!FD75+'[3]УК ВР декабрь нар'!FZ75</f>
        <v>792.70320000000004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нар'!GG75+'[3]УК ВР декабрь нар'!FL75+'[3]УК ВР декабрь нар'!FE75+'[3]УК ВР декабрь нар'!AK75</f>
        <v>12584.1888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нар'!FS75+'[3]УК ВР декабрь нар'!GL75</f>
        <v>23507.028554959517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135156.98265680013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12279.2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4718.17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7561.03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147436.18265680014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81651.16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72816.789999999994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-704210.18036664918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'Огарева 21 а'!A2:G2</f>
        <v>перед собственниками дома по адресу: ул. Огарева 21 а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'Огарева 21 а'!G6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'Огарева 21 а'!G8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0</v>
      </c>
      <c r="F9" s="16">
        <f t="shared" ref="F9:G9" si="0">SUM(F10:F15)</f>
        <v>1020.62</v>
      </c>
      <c r="G9" s="16">
        <f t="shared" si="0"/>
        <v>378865.28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0</v>
      </c>
      <c r="G10" s="18">
        <v>151867.1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0</v>
      </c>
      <c r="F12" s="17">
        <v>307.75</v>
      </c>
      <c r="G12" s="18">
        <v>37752.019999999997</v>
      </c>
    </row>
    <row r="13" spans="1:7" ht="15.6" x14ac:dyDescent="0.3">
      <c r="A13" s="50" t="s">
        <v>12</v>
      </c>
      <c r="B13" s="51"/>
      <c r="C13" s="51"/>
      <c r="D13" s="52"/>
      <c r="E13" s="17">
        <v>0</v>
      </c>
      <c r="F13" s="17">
        <v>713.52</v>
      </c>
      <c r="G13" s="18">
        <v>65870.33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-0.65</v>
      </c>
      <c r="G14" s="18">
        <v>119270.3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0</v>
      </c>
      <c r="G15" s="18">
        <v>4105.53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94592.099999999991</v>
      </c>
      <c r="F16" s="16">
        <f t="shared" ref="F16:G16" si="1">SUM(F17:F20)</f>
        <v>74632.240000000005</v>
      </c>
      <c r="G16" s="16">
        <f t="shared" si="1"/>
        <v>137989.56999999998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81598.5</v>
      </c>
      <c r="F17" s="17">
        <v>64656.66</v>
      </c>
      <c r="G17" s="18">
        <v>131164.78</v>
      </c>
    </row>
    <row r="18" spans="1:12" ht="15.6" x14ac:dyDescent="0.3">
      <c r="A18" s="43" t="s">
        <v>55</v>
      </c>
      <c r="B18" s="43"/>
      <c r="C18" s="43"/>
      <c r="D18" s="43"/>
      <c r="E18" s="17">
        <v>290.7</v>
      </c>
      <c r="F18" s="17">
        <v>222.45</v>
      </c>
      <c r="G18" s="18">
        <v>305.36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12702.9</v>
      </c>
      <c r="F20" s="17">
        <v>9753.1299999999992</v>
      </c>
      <c r="G20" s="18">
        <v>6519.43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'Огарева 21 а(2020)'!F59</f>
        <v>-704210.18036664918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1957.0353825535776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нар'!W75</f>
        <v>393.64688951511926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нар'!X75</f>
        <v>94.411223576660262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нар'!Y75+'[4]УК ВР декабрь нар'!DX75</f>
        <v>0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нар'!AV75+'[4]УК ВР декабрь нар'!BM75+'[4]УК ВР декабрь нар'!BN75+'[4]УК ВР декабрь нар'!BO75+'[4]УК ВР декабрь нар'!BP75+'[4]УК ВР декабрь нар'!EG75+'[4]УК ВР декабрь нар'!EH75+'[4]УК ВР декабрь нар'!EI75+'[4]УК ВР декабрь нар'!EJ75</f>
        <v>0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нар'!AY75</f>
        <v>1468.9772694617982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SUM(F35:F39)+5242.39</f>
        <v>39881.791457629159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нар'!CN75+'[4]УК ВР декабрь нар'!DU75</f>
        <v>20889.645302722347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нар'!CO75+'[4]УК ВР декабрь нар'!DV75</f>
        <v>4841.5059758646257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нар'!CP75+'[4]УК ВР декабрь нар'!DL75+'[4]УК ВР декабрь нар'!DP75+'[4]УК ВР декабрь нар'!DT75</f>
        <v>18.54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нар'!DB75+'[4]УК ВР декабрь нар'!DY75+'[4]УК ВР декабрь нар'!DZ75+'[4]УК ВР декабрь нар'!EA75+'[4]УК ВР декабрь нар'!EB75+'[4]УК ВР декабрь нар'!EC75+'[4]УК ВР декабрь нар'!ED75+'[4]УК ВР декабрь нар'!EE75+'[4]УК ВР декабрь нар'!EF75</f>
        <v>562.79999999999995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нар'!DG75+'[4]УК ВР декабрь нар'!EP75</f>
        <v>8326.9101790421901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107208.20905000002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нар'!$EU75+'[4]УК ВР декабрь нар'!FV75+'[4]УК ВР декабрь нар'!EY75</f>
        <v>105674.53000000001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нар'!EW75+'[4]УК ВР декабрь нар'!FA75+'[4]УК ВР декабрь нар'!FZ75</f>
        <v>1205.18445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нар'!FL75+'[4]УК ВР декабрь нар'!GG75</f>
        <v>328.49459999999999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нар'!FS75+'[4]УК ВР декабрь нар'!GL75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149047.03589018277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18318.190000000002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2422.0100000000002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15896.18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167365.22589018277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81598.5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64656.66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-789976.90625683195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Огарева 21 а</vt:lpstr>
      <vt:lpstr>Огарева 21 а(2019)</vt:lpstr>
      <vt:lpstr>Огарева 21 а(2020)</vt:lpstr>
      <vt:lpstr>Огарева 21 а(2021)</vt:lpstr>
      <vt:lpstr>'Огарева 21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2018-04-09T13:55:58Z</cp:lastPrinted>
  <dcterms:created xsi:type="dcterms:W3CDTF">2013-05-24T09:13:10Z</dcterms:created>
  <dcterms:modified xsi:type="dcterms:W3CDTF">2022-03-23T14:03:35Z</dcterms:modified>
</cp:coreProperties>
</file>